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 DE EXEPCION\CECANOT-MAE-PEUR-2021-0001 COMIDA\"/>
    </mc:Choice>
  </mc:AlternateContent>
  <xr:revisionPtr revIDLastSave="0" documentId="8_{A9615DC6-ADF9-46AF-AAE1-EC5E3E2C2DF7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Area" localSheetId="0">'cuadro de solicitud'!$A$1:$I$38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3" l="1"/>
  <c r="H6" i="3"/>
  <c r="H7" i="3"/>
  <c r="H8" i="3"/>
  <c r="H9" i="3"/>
  <c r="H10" i="3"/>
  <c r="H11" i="3"/>
  <c r="H3" i="3" l="1"/>
  <c r="H4" i="3"/>
  <c r="H5" i="3"/>
  <c r="H2" i="3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<sst xmlns="http://schemas.openxmlformats.org/spreadsheetml/2006/main" count="134" uniqueCount="49">
  <si>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</si>
  <si>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</si>
  <si>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</si>
  <si>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</si>
  <si>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</si>
  <si>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</si>
  <si>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</si>
  <si>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</si>
  <si>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</si>
  <si>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</si>
  <si>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</si>
  <si>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</si>
  <si>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</si>
  <si>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</si>
  <si>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</si>
  <si>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</si>
  <si>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</si>
  <si>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</si>
  <si>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</si>
  <si>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</si>
  <si>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</si>
  <si>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</si>
  <si>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</si>
  <si>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</si>
  <si>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</si>
  <si>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</si>
  <si>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</si>
  <si>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</si>
  <si>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</si>
  <si>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</si>
  <si>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</si>
  <si>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</si>
  <si>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</si>
  <si>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</si>
  <si>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</si>
  <si>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Unidad de
 Medida</t>
  </si>
  <si>
    <t>Cantidad
 Solicitada</t>
  </si>
  <si>
    <t>C/ Federico Velázquez No. 1 
María auxiliadora, Sto. Dgo</t>
  </si>
  <si>
    <t>2.3.1.1.01</t>
  </si>
  <si>
    <r>
      <t xml:space="preserve">LOTE 1 ARROZ Y CEREALES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</si>
  <si>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2 VIVERES -VEGETALES - VERDURAS- Y FRUTAS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</si>
  <si>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3 GRANERIA - AZUCAR Y SAL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</si>
  <si>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4 ACEITES - VINAGRES - Y VINO P/ COCINAR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</si>
  <si>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5 CARNES Y PESCADOS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</si>
  <si>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6 EPECIAS Y HOJAS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</si>
  <si>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7 ENLATADOS - SALSAS  Y ADERESOS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</si>
  <si>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8 JUGOS - AGUA - Y LACTEOS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</si>
  <si>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9 EMBUTIDOS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</si>
  <si>
    <r>
      <t xml:space="preserve">LOTE 10 PASTAS - PANES - MISCELANEOS 
</t>
    </r>
    <r>
      <rPr>
        <sz val="10"/>
        <color theme="1"/>
        <rFont val="Calibri"/>
        <family val="2"/>
        <scheme val="minor"/>
      </rPr>
      <t>(ver listado con los articulos del lote en el punto 1 del pliego)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</si>
</sst>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7" fillId="0" borderId="27" xfId="0" applyNumberFormat="1" applyFont="1" applyBorder="1" applyAlignment="1">
      <alignment horizontal="center" vertical="center"/>
    </xf>
    <xf numFmtId="8" fontId="17" fillId="0" borderId="26" xfId="0" applyNumberFormat="1" applyFont="1" applyBorder="1" applyAlignment="1">
      <alignment horizontal="center" vertical="center"/>
    </xf>
    <xf numFmtId="8" fontId="15" fillId="0" borderId="37" xfId="0" applyNumberFormat="1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6"/>
  <sheetViews>
    <sheetView zoomScaleNormal="100" workbookViewId="0">
      <selection sqref="A1:H12"/>
    </sheetView>
  </sheetViews>
  <sheetFormatPr baseColWidth="10" defaultRowHeight="15" x14ac:dyDescent="0.25"/>
  <cols>
    <col min="1" max="1" width="8.140625" customWidth="1"/>
    <col min="2" max="2" width="11" customWidth="1"/>
    <col min="3" max="3" width="15.5703125" customWidth="1"/>
    <col min="4" max="4" width="31.140625" customWidth="1"/>
    <col min="5" max="5" width="11.5703125" customWidth="1"/>
    <col min="6" max="6" width="17.140625" customWidth="1"/>
    <col min="7" max="7" width="15.5703125" customWidth="1"/>
    <col min="8" max="8" width="17.5703125" customWidth="1"/>
    <col min="9" max="9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35</v>
      </c>
      <c r="G1" s="50" t="s">
        <v>29</v>
      </c>
      <c r="H1" s="54" t="s">
        <v>30</v>
      </c>
    </row>
    <row r="2" spans="1:8" ht="56.25" customHeight="1" x14ac:dyDescent="0.25">
      <c r="A2" s="59">
        <v>1</v>
      </c>
      <c r="B2" s="56">
        <v>50192601</v>
      </c>
      <c r="C2" s="56" t="s">
        <v>38</v>
      </c>
      <c r="D2" s="88" t="s">
        <v>39</v>
      </c>
      <c r="E2" s="56">
        <v>1</v>
      </c>
      <c r="F2" s="56" t="s">
        <v>16</v>
      </c>
      <c r="G2" s="60">
        <v>410980</v>
      </c>
      <c r="H2" s="60">
        <f>E2*G2</f>
        <v>410980</v>
      </c>
    </row>
    <row r="3" spans="1:8" ht="57" customHeight="1" x14ac:dyDescent="0.25">
      <c r="A3" s="58">
        <v>2</v>
      </c>
      <c r="B3" s="56">
        <v>50192601</v>
      </c>
      <c r="C3" s="56" t="s">
        <v>38</v>
      </c>
      <c r="D3" s="88" t="s">
        <v>40</v>
      </c>
      <c r="E3" s="56">
        <v>1</v>
      </c>
      <c r="F3" s="57" t="s">
        <v>16</v>
      </c>
      <c r="G3" s="61">
        <v>2846168</v>
      </c>
      <c r="H3" s="61">
        <f>E3*G3</f>
        <v>2846168</v>
      </c>
    </row>
    <row r="4" spans="1:8" ht="49.5" customHeight="1" x14ac:dyDescent="0.25">
      <c r="A4" s="58">
        <v>3</v>
      </c>
      <c r="B4" s="56">
        <v>50192601</v>
      </c>
      <c r="C4" s="56" t="s">
        <v>38</v>
      </c>
      <c r="D4" s="88" t="s">
        <v>41</v>
      </c>
      <c r="E4" s="56">
        <v>1</v>
      </c>
      <c r="F4" s="57" t="s">
        <v>16</v>
      </c>
      <c r="G4" s="61">
        <v>318040</v>
      </c>
      <c r="H4" s="61">
        <f>E4*G4</f>
        <v>318040</v>
      </c>
    </row>
    <row r="5" spans="1:8" ht="56.25" customHeight="1" x14ac:dyDescent="0.25">
      <c r="A5" s="58">
        <v>4</v>
      </c>
      <c r="B5" s="56">
        <v>50192601</v>
      </c>
      <c r="C5" s="56" t="s">
        <v>38</v>
      </c>
      <c r="D5" s="88" t="s">
        <v>42</v>
      </c>
      <c r="E5" s="56">
        <v>1</v>
      </c>
      <c r="F5" s="57" t="s">
        <v>16</v>
      </c>
      <c r="G5" s="61">
        <v>411550</v>
      </c>
      <c r="H5" s="61">
        <f>E5*G5</f>
        <v>411550</v>
      </c>
    </row>
    <row r="6" spans="1:8" ht="46.5" customHeight="1" x14ac:dyDescent="0.25">
      <c r="A6" s="58">
        <v>5</v>
      </c>
      <c r="B6" s="56">
        <v>50192601</v>
      </c>
      <c r="C6" s="56" t="s">
        <v>38</v>
      </c>
      <c r="D6" s="88" t="s">
        <v>43</v>
      </c>
      <c r="E6" s="56">
        <v>1</v>
      </c>
      <c r="F6" s="57" t="s">
        <v>16</v>
      </c>
      <c r="G6" s="61">
        <v>4613240</v>
      </c>
      <c r="H6" s="61">
        <f t="shared" ref="H6:H11" si="0">E6*G6</f>
        <v>4613240</v>
      </c>
    </row>
    <row r="7" spans="1:8" ht="48" customHeight="1" x14ac:dyDescent="0.25">
      <c r="A7" s="58">
        <v>6</v>
      </c>
      <c r="B7" s="56">
        <v>50192601</v>
      </c>
      <c r="C7" s="56" t="s">
        <v>38</v>
      </c>
      <c r="D7" s="88" t="s">
        <v>44</v>
      </c>
      <c r="E7" s="56">
        <v>1</v>
      </c>
      <c r="F7" s="57" t="s">
        <v>16</v>
      </c>
      <c r="G7" s="61">
        <v>177168</v>
      </c>
      <c r="H7" s="61">
        <f t="shared" si="0"/>
        <v>177168</v>
      </c>
    </row>
    <row r="8" spans="1:8" ht="57" customHeight="1" x14ac:dyDescent="0.25">
      <c r="A8" s="58">
        <v>7</v>
      </c>
      <c r="B8" s="56">
        <v>50192601</v>
      </c>
      <c r="C8" s="56" t="s">
        <v>38</v>
      </c>
      <c r="D8" s="88" t="s">
        <v>45</v>
      </c>
      <c r="E8" s="56">
        <v>1</v>
      </c>
      <c r="F8" s="57" t="s">
        <v>16</v>
      </c>
      <c r="G8" s="61">
        <v>2134088</v>
      </c>
      <c r="H8" s="61">
        <f t="shared" si="0"/>
        <v>2134088</v>
      </c>
    </row>
    <row r="9" spans="1:8" ht="48.75" customHeight="1" x14ac:dyDescent="0.25">
      <c r="A9" s="58">
        <v>8</v>
      </c>
      <c r="B9" s="56">
        <v>50192601</v>
      </c>
      <c r="C9" s="56" t="s">
        <v>38</v>
      </c>
      <c r="D9" s="88" t="s">
        <v>46</v>
      </c>
      <c r="E9" s="56">
        <v>1</v>
      </c>
      <c r="F9" s="57" t="s">
        <v>16</v>
      </c>
      <c r="G9" s="61">
        <v>2508350</v>
      </c>
      <c r="H9" s="61">
        <f t="shared" si="0"/>
        <v>2508350</v>
      </c>
    </row>
    <row r="10" spans="1:8" ht="45.75" customHeight="1" x14ac:dyDescent="0.25">
      <c r="A10" s="58">
        <v>9</v>
      </c>
      <c r="B10" s="56">
        <v>50192601</v>
      </c>
      <c r="C10" s="56" t="s">
        <v>38</v>
      </c>
      <c r="D10" s="88" t="s">
        <v>47</v>
      </c>
      <c r="E10" s="56">
        <v>1</v>
      </c>
      <c r="F10" s="57" t="s">
        <v>16</v>
      </c>
      <c r="G10" s="61">
        <v>3637780</v>
      </c>
      <c r="H10" s="61">
        <f t="shared" si="0"/>
        <v>3637780</v>
      </c>
    </row>
    <row r="11" spans="1:8" ht="56.25" customHeight="1" x14ac:dyDescent="0.25">
      <c r="A11" s="58">
        <v>10</v>
      </c>
      <c r="B11" s="56">
        <v>50192601</v>
      </c>
      <c r="C11" s="56" t="s">
        <v>38</v>
      </c>
      <c r="D11" s="88" t="s">
        <v>48</v>
      </c>
      <c r="E11" s="56">
        <v>1</v>
      </c>
      <c r="F11" s="57" t="s">
        <v>16</v>
      </c>
      <c r="G11" s="61">
        <v>1944970</v>
      </c>
      <c r="H11" s="61">
        <f t="shared" si="0"/>
        <v>1944970</v>
      </c>
    </row>
    <row r="12" spans="1:8" ht="26.25" customHeight="1" thickBot="1" x14ac:dyDescent="0.3">
      <c r="A12" s="55"/>
      <c r="B12" s="55"/>
      <c r="C12" s="55"/>
      <c r="D12" s="55"/>
      <c r="E12" s="55"/>
      <c r="F12" s="63" t="s">
        <v>31</v>
      </c>
      <c r="G12" s="64"/>
      <c r="H12" s="62">
        <f>SUM(H2:H11)</f>
        <v>19002334</v>
      </c>
    </row>
    <row r="13" spans="1:8" ht="15.75" thickTop="1" x14ac:dyDescent="0.25"/>
    <row r="15" spans="1:8" ht="14.25" customHeight="1" x14ac:dyDescent="0.25"/>
    <row r="16" spans="1:8" ht="14.25" customHeight="1" x14ac:dyDescent="0.25"/>
  </sheetData>
  <mergeCells count="1">
    <mergeCell ref="F12:G12"/>
  </mergeCells>
  <phoneticPr fontId="18" type="noConversion"/>
  <pageMargins left="0.7" right="0.7" top="0.75" bottom="0.75" header="0.3" footer="0.3"/>
  <pageSetup paperSize="9" scale="6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11"/>
  <sheetViews>
    <sheetView tabSelected="1" workbookViewId="0">
      <selection sqref="A1:E11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45.75" customHeight="1" x14ac:dyDescent="0.25">
      <c r="A2" s="51">
        <v>1</v>
      </c>
      <c r="B2" s="88" t="s">
        <v>39</v>
      </c>
      <c r="C2" s="56">
        <v>1</v>
      </c>
      <c r="D2" s="52" t="s">
        <v>37</v>
      </c>
      <c r="E2" s="53">
        <v>44291</v>
      </c>
    </row>
    <row r="3" spans="1:5" ht="54.75" customHeight="1" x14ac:dyDescent="0.25">
      <c r="A3" s="51">
        <v>2</v>
      </c>
      <c r="B3" s="88" t="s">
        <v>40</v>
      </c>
      <c r="C3" s="56">
        <v>1</v>
      </c>
      <c r="D3" s="52" t="s">
        <v>37</v>
      </c>
      <c r="E3" s="53">
        <v>44291</v>
      </c>
    </row>
    <row r="4" spans="1:5" ht="66.75" customHeight="1" x14ac:dyDescent="0.25">
      <c r="A4" s="51">
        <v>3</v>
      </c>
      <c r="B4" s="88" t="s">
        <v>41</v>
      </c>
      <c r="C4" s="56">
        <v>1</v>
      </c>
      <c r="D4" s="52" t="s">
        <v>37</v>
      </c>
      <c r="E4" s="53">
        <v>44291</v>
      </c>
    </row>
    <row r="5" spans="1:5" ht="60" customHeight="1" x14ac:dyDescent="0.25">
      <c r="A5" s="51">
        <v>4</v>
      </c>
      <c r="B5" s="88" t="s">
        <v>42</v>
      </c>
      <c r="C5" s="56">
        <v>1</v>
      </c>
      <c r="D5" s="52" t="s">
        <v>37</v>
      </c>
      <c r="E5" s="53">
        <v>44291</v>
      </c>
    </row>
    <row r="6" spans="1:5" ht="54" customHeight="1" x14ac:dyDescent="0.25">
      <c r="A6" s="51">
        <v>5</v>
      </c>
      <c r="B6" s="88" t="s">
        <v>43</v>
      </c>
      <c r="C6" s="56">
        <v>1</v>
      </c>
      <c r="D6" s="52" t="s">
        <v>37</v>
      </c>
      <c r="E6" s="53">
        <v>44291</v>
      </c>
    </row>
    <row r="7" spans="1:5" ht="38.25" x14ac:dyDescent="0.25">
      <c r="A7" s="51">
        <v>6</v>
      </c>
      <c r="B7" s="88" t="s">
        <v>44</v>
      </c>
      <c r="C7" s="56">
        <v>1</v>
      </c>
      <c r="D7" s="52" t="s">
        <v>37</v>
      </c>
      <c r="E7" s="53">
        <v>44291</v>
      </c>
    </row>
    <row r="8" spans="1:5" ht="56.25" customHeight="1" x14ac:dyDescent="0.25">
      <c r="A8" s="51">
        <v>7</v>
      </c>
      <c r="B8" s="88" t="s">
        <v>45</v>
      </c>
      <c r="C8" s="56">
        <v>1</v>
      </c>
      <c r="D8" s="52" t="s">
        <v>37</v>
      </c>
      <c r="E8" s="53">
        <v>44291</v>
      </c>
    </row>
    <row r="9" spans="1:5" ht="59.25" customHeight="1" x14ac:dyDescent="0.25">
      <c r="A9" s="51">
        <v>8</v>
      </c>
      <c r="B9" s="88" t="s">
        <v>46</v>
      </c>
      <c r="C9" s="56">
        <v>1</v>
      </c>
      <c r="D9" s="52" t="s">
        <v>37</v>
      </c>
      <c r="E9" s="53">
        <v>44291</v>
      </c>
    </row>
    <row r="10" spans="1:5" ht="54.75" customHeight="1" x14ac:dyDescent="0.25">
      <c r="A10" s="51">
        <v>9</v>
      </c>
      <c r="B10" s="88" t="s">
        <v>47</v>
      </c>
      <c r="C10" s="56">
        <v>1</v>
      </c>
      <c r="D10" s="52" t="s">
        <v>37</v>
      </c>
      <c r="E10" s="53">
        <v>44291</v>
      </c>
    </row>
    <row r="11" spans="1:5" ht="57.75" customHeight="1" x14ac:dyDescent="0.25">
      <c r="A11" s="51">
        <v>10</v>
      </c>
      <c r="B11" s="88" t="s">
        <v>48</v>
      </c>
      <c r="C11" s="56">
        <v>1</v>
      </c>
      <c r="D11" s="52" t="s">
        <v>37</v>
      </c>
      <c r="E11" s="53">
        <v>44291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9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1"/>
    </row>
    <row r="5" spans="1:13" ht="26.25" x14ac:dyDescent="0.25">
      <c r="A5" s="72" t="s">
        <v>17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4"/>
    </row>
    <row r="6" spans="1:13" ht="27" thickBot="1" x14ac:dyDescent="0.45">
      <c r="A6" s="75" t="s">
        <v>18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7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5" t="s">
        <v>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ht="16.5" thickBot="1" x14ac:dyDescent="0.3"/>
    <row r="10" spans="1:13" ht="27" thickBot="1" x14ac:dyDescent="0.3">
      <c r="E10" s="66" t="s">
        <v>12</v>
      </c>
      <c r="F10" s="67"/>
      <c r="G10" s="68"/>
      <c r="H10" s="66" t="s">
        <v>13</v>
      </c>
      <c r="I10" s="67"/>
      <c r="J10" s="68"/>
      <c r="K10" s="66" t="s">
        <v>14</v>
      </c>
      <c r="L10" s="67"/>
      <c r="M10" s="68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81" t="s">
        <v>12</v>
      </c>
      <c r="B3" s="82"/>
      <c r="C3" s="82"/>
      <c r="D3" s="82"/>
      <c r="E3" s="82"/>
      <c r="F3" s="82"/>
      <c r="G3" s="83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4"/>
      <c r="B6" s="85"/>
      <c r="C6" s="78" t="s">
        <v>21</v>
      </c>
      <c r="D6" s="79"/>
      <c r="E6" s="79"/>
      <c r="F6" s="80"/>
      <c r="G6" s="44">
        <f>G5</f>
        <v>20000</v>
      </c>
    </row>
    <row r="7" spans="1:7" x14ac:dyDescent="0.25">
      <c r="A7" s="86"/>
      <c r="B7" s="87"/>
      <c r="C7" s="78" t="s">
        <v>22</v>
      </c>
      <c r="D7" s="79"/>
      <c r="E7" s="79"/>
      <c r="F7" s="80"/>
      <c r="G7" s="45">
        <v>0</v>
      </c>
    </row>
    <row r="8" spans="1:7" x14ac:dyDescent="0.25">
      <c r="A8" s="86"/>
      <c r="B8" s="87"/>
      <c r="C8" s="78" t="s">
        <v>23</v>
      </c>
      <c r="D8" s="79"/>
      <c r="E8" s="79"/>
      <c r="F8" s="80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81" t="s">
        <v>13</v>
      </c>
      <c r="B11" s="82"/>
      <c r="C11" s="82"/>
      <c r="D11" s="82"/>
      <c r="E11" s="82"/>
      <c r="F11" s="82"/>
      <c r="G11" s="83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8" t="s">
        <v>21</v>
      </c>
      <c r="D14" s="79"/>
      <c r="E14" s="79"/>
      <c r="F14" s="80"/>
      <c r="G14" s="44">
        <f t="shared" ref="G14" si="1">G13</f>
        <v>33200</v>
      </c>
    </row>
    <row r="15" spans="1:7" x14ac:dyDescent="0.25">
      <c r="A15" s="43"/>
      <c r="B15" s="43"/>
      <c r="C15" s="78" t="s">
        <v>22</v>
      </c>
      <c r="D15" s="79"/>
      <c r="E15" s="79"/>
      <c r="F15" s="80"/>
      <c r="G15" s="45">
        <f>G14*0.18</f>
        <v>5976</v>
      </c>
    </row>
    <row r="16" spans="1:7" x14ac:dyDescent="0.25">
      <c r="A16" s="43"/>
      <c r="B16" s="43"/>
      <c r="C16" s="78" t="s">
        <v>23</v>
      </c>
      <c r="D16" s="79"/>
      <c r="E16" s="79"/>
      <c r="F16" s="80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81" t="s">
        <v>14</v>
      </c>
      <c r="B19" s="82"/>
      <c r="C19" s="82"/>
      <c r="D19" s="82"/>
      <c r="E19" s="82"/>
      <c r="F19" s="82"/>
      <c r="G19" s="83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8" t="s">
        <v>21</v>
      </c>
      <c r="D22" s="79"/>
      <c r="E22" s="79"/>
      <c r="F22" s="80"/>
      <c r="G22" s="44">
        <f t="shared" ref="G22" si="3">G21</f>
        <v>23625</v>
      </c>
    </row>
    <row r="23" spans="1:7" x14ac:dyDescent="0.25">
      <c r="A23" s="43"/>
      <c r="B23" s="43"/>
      <c r="C23" s="78" t="s">
        <v>22</v>
      </c>
      <c r="D23" s="79"/>
      <c r="E23" s="79"/>
      <c r="F23" s="80"/>
      <c r="G23" s="45">
        <v>0</v>
      </c>
    </row>
    <row r="24" spans="1:7" x14ac:dyDescent="0.25">
      <c r="A24" s="43"/>
      <c r="B24" s="43"/>
      <c r="C24" s="78" t="s">
        <v>23</v>
      </c>
      <c r="D24" s="79"/>
      <c r="E24" s="79"/>
      <c r="F24" s="80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de solicitud'!Área_de_impresión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2021-03-03T13:38:22Z</cp:lastPrinted>
  <dcterms:created xsi:type="dcterms:W3CDTF">2020-10-08T22:18:38Z</dcterms:created>
  <dcterms:modified xsi:type="dcterms:W3CDTF">2021-03-15T14:48:20Z</dcterms:modified>
</cp:coreProperties>
</file>